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8 - from S7 ANG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7" i="1"/>
  <c r="I5" i="1" l="1"/>
  <c r="G10" i="1" l="1"/>
  <c r="I10" i="1" l="1"/>
</calcChain>
</file>

<file path=xl/sharedStrings.xml><?xml version="1.0" encoding="utf-8"?>
<sst xmlns="http://schemas.openxmlformats.org/spreadsheetml/2006/main" count="41" uniqueCount="28">
  <si>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</si>
  <si>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</si>
  <si>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</si>
  <si>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</si>
  <si>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</si>
  <si>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</si>
  <si>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</si>
  <si>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</si>
  <si>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</si>
  <si>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</si>
  <si>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</si>
  <si>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</si>
  <si>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</si>
  <si>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</si>
  <si>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</si>
  <si>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</si>
  <si>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</si>
  <si>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MC 220DS</t>
  </si>
  <si>
    <t>Cummins</t>
  </si>
  <si>
    <t>Water Pump</t>
  </si>
  <si>
    <t>Liner</t>
  </si>
  <si>
    <t>Thermostat</t>
  </si>
  <si>
    <r>
      <t xml:space="preserve">
BU Name         :   PG BU
Proposal No.    :  PG BU-LOCAL-ORD-063
Proposal Date  :   25.6.2025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 and DWI customer </t>
    </r>
  </si>
  <si>
    <t>6LTAA8.9-G2</t>
  </si>
  <si>
    <t>Other</t>
  </si>
  <si>
    <t>Pressure Cap</t>
  </si>
  <si>
    <t xml:space="preserve">(1 and 2) For HPN customer  and (3 and 4 ) for DWI customer </t>
  </si>
  <si>
    <r>
      <t xml:space="preserve">               Supplier - A 
Name  - Aung Hlaing Oo and S7 ANG and  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</si>
</sst>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Thermostat</c:v>
                  </c:pt>
                  <c:pt idx="3">
                    <c:v>3968559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Liner</c:v>
                  </c:pt>
                  <c:pt idx="3">
                    <c:v>3800328</c:v>
                  </c:pt>
                  <c:pt idx="4">
                    <c:v>1</c:v>
                  </c:pt>
                  <c:pt idx="5">
                    <c:v>170,000</c:v>
                  </c:pt>
                  <c:pt idx="6">
                    <c:v>170,000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 220DS</c:v>
                  </c:pt>
                  <c:pt idx="2">
                    <c:v>Water Pump</c:v>
                  </c:pt>
                  <c:pt idx="3">
                    <c:v>5260263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and S7 ANG and  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Thermostat</c:v>
                  </c:pt>
                  <c:pt idx="3">
                    <c:v>3968559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Liner</c:v>
                  </c:pt>
                  <c:pt idx="3">
                    <c:v>3800328</c:v>
                  </c:pt>
                  <c:pt idx="4">
                    <c:v>1</c:v>
                  </c:pt>
                  <c:pt idx="5">
                    <c:v>170,000</c:v>
                  </c:pt>
                  <c:pt idx="6">
                    <c:v>170,000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 220DS</c:v>
                  </c:pt>
                  <c:pt idx="2">
                    <c:v>Water Pump</c:v>
                  </c:pt>
                  <c:pt idx="3">
                    <c:v>5260263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and S7 ANG and  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6</c:v>
                </c:pt>
                <c:pt idx="5" formatCode="#,##0.00">
                  <c:v>0</c:v>
                </c:pt>
                <c:pt idx="6" formatCode="#,##0">
                  <c:v>475000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9038216"/>
        <c:axId val="249034688"/>
      </c:barChart>
      <c:catAx>
        <c:axId val="24903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034688"/>
        <c:crosses val="autoZero"/>
        <c:auto val="1"/>
        <c:lblAlgn val="ctr"/>
        <c:lblOffset val="100"/>
        <c:noMultiLvlLbl val="0"/>
      </c:catAx>
      <c:valAx>
        <c:axId val="24903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038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L7" sqref="L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44" customHeight="1" thickBot="1" x14ac:dyDescent="0.3">
      <c r="B3" s="27" t="s">
        <v>22</v>
      </c>
      <c r="C3" s="27"/>
      <c r="D3" s="27"/>
      <c r="E3" s="27"/>
      <c r="G3" s="27" t="s">
        <v>27</v>
      </c>
      <c r="H3" s="27"/>
      <c r="I3" s="27"/>
      <c r="J3" s="27" t="s">
        <v>14</v>
      </c>
      <c r="K3" s="27"/>
      <c r="L3" s="27"/>
      <c r="M3" s="27" t="s">
        <v>15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18</v>
      </c>
      <c r="D5" s="15" t="s">
        <v>17</v>
      </c>
      <c r="E5" s="15" t="s">
        <v>19</v>
      </c>
      <c r="F5" s="17">
        <v>5260263</v>
      </c>
      <c r="G5" s="13">
        <v>1</v>
      </c>
      <c r="H5" s="13">
        <v>90000</v>
      </c>
      <c r="I5" s="13">
        <f>H5*G5</f>
        <v>90000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 t="s">
        <v>24</v>
      </c>
      <c r="D6" s="15"/>
      <c r="E6" s="15" t="s">
        <v>25</v>
      </c>
      <c r="F6" s="15" t="s">
        <v>25</v>
      </c>
      <c r="G6" s="13">
        <v>3</v>
      </c>
      <c r="H6" s="13">
        <v>30000</v>
      </c>
      <c r="I6" s="13">
        <f>H6*G6</f>
        <v>90000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 t="s">
        <v>18</v>
      </c>
      <c r="D7" s="15" t="s">
        <v>23</v>
      </c>
      <c r="E7" s="13" t="s">
        <v>20</v>
      </c>
      <c r="F7" s="16">
        <v>3800328</v>
      </c>
      <c r="G7" s="13">
        <v>1</v>
      </c>
      <c r="H7" s="13">
        <v>170000</v>
      </c>
      <c r="I7" s="13">
        <f>H7*G7</f>
        <v>170000</v>
      </c>
      <c r="J7" s="13"/>
      <c r="K7" s="13"/>
      <c r="L7" s="13"/>
      <c r="M7" s="13"/>
      <c r="N7" s="13" t="s">
        <v>13</v>
      </c>
      <c r="O7" s="13"/>
    </row>
    <row r="8" spans="2:15" ht="28.5" customHeight="1" thickBot="1" x14ac:dyDescent="0.3">
      <c r="B8" s="13">
        <v>4</v>
      </c>
      <c r="C8" s="13" t="s">
        <v>18</v>
      </c>
      <c r="D8" s="15" t="s">
        <v>23</v>
      </c>
      <c r="E8" s="13" t="s">
        <v>21</v>
      </c>
      <c r="F8" s="16">
        <v>3968559</v>
      </c>
      <c r="G8" s="13">
        <v>1</v>
      </c>
      <c r="H8" s="13">
        <v>125000</v>
      </c>
      <c r="I8" s="13">
        <f t="shared" ref="I8" si="0">H8*G8</f>
        <v>125000</v>
      </c>
      <c r="J8" s="13"/>
      <c r="K8" s="13"/>
      <c r="L8" s="13"/>
      <c r="M8" s="13"/>
      <c r="N8" s="13" t="s">
        <v>13</v>
      </c>
      <c r="O8" s="13"/>
    </row>
    <row r="9" spans="2:15" ht="28.5" customHeight="1" thickBot="1" x14ac:dyDescent="0.3">
      <c r="B9" s="13">
        <v>5</v>
      </c>
      <c r="C9" s="13"/>
      <c r="D9" s="13"/>
      <c r="E9" s="13"/>
      <c r="F9" s="16"/>
      <c r="G9" s="13"/>
      <c r="H9" s="13"/>
      <c r="I9" s="13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6</v>
      </c>
      <c r="H10" s="14" t="s">
        <v>16</v>
      </c>
      <c r="I10" s="13">
        <f>SUM(I5:I9)</f>
        <v>475000</v>
      </c>
      <c r="J10" s="9"/>
      <c r="K10" s="13"/>
      <c r="L10" s="13"/>
      <c r="M10" s="13"/>
      <c r="N10" s="13"/>
      <c r="O10" s="13"/>
    </row>
    <row r="11" spans="2:15" ht="10.5" customHeight="1" thickBot="1" x14ac:dyDescent="0.3"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2:15" ht="18.75" customHeight="1" thickBot="1" x14ac:dyDescent="0.3">
      <c r="B12" s="28" t="s">
        <v>10</v>
      </c>
      <c r="C12" s="29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" ht="42" customHeight="1" thickBot="1" x14ac:dyDescent="0.3">
      <c r="B13" s="24" t="s">
        <v>6</v>
      </c>
      <c r="C13" s="25"/>
      <c r="D13" s="20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8" t="s">
        <v>11</v>
      </c>
      <c r="N24" s="18"/>
      <c r="O24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2025-06-25T03:15:46Z</cp:lastPrinted>
  <dcterms:created xsi:type="dcterms:W3CDTF">2022-12-26T07:39:48Z</dcterms:created>
  <dcterms:modified xsi:type="dcterms:W3CDTF">2025-06-27T02:22:22Z</dcterms:modified>
</cp:coreProperties>
</file>